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55" yWindow="255" windowWidth="20730" windowHeight="11745"/>
  </bookViews>
  <sheets>
    <sheet name="ДПн СМП " sheetId="26" r:id="rId1"/>
  </sheets>
  <externalReferences>
    <externalReference r:id="rId2"/>
  </externalReferences>
  <definedNames>
    <definedName name="_xlnm._FilterDatabase" localSheetId="0" hidden="1">'ДПн СМП '!#REF!</definedName>
    <definedName name="_xlnm.Print_Area" localSheetId="0">'ДПн СМП '!$A$1:$F$31</definedName>
  </definedNames>
  <calcPr calcId="144525"/>
</workbook>
</file>

<file path=xl/calcChain.xml><?xml version="1.0" encoding="utf-8"?>
<calcChain xmlns="http://schemas.openxmlformats.org/spreadsheetml/2006/main">
  <c r="F31" i="26" l="1"/>
  <c r="E31" i="26"/>
  <c r="D31" i="26"/>
  <c r="C31" i="26"/>
  <c r="B31" i="26"/>
  <c r="F30" i="26"/>
  <c r="E30" i="26"/>
  <c r="D30" i="26"/>
  <c r="C30" i="26"/>
  <c r="B30" i="26"/>
  <c r="F29" i="26"/>
  <c r="E29" i="26"/>
  <c r="D29" i="26"/>
  <c r="C29" i="26"/>
  <c r="B29" i="26"/>
  <c r="F28" i="26"/>
  <c r="E28" i="26"/>
  <c r="D28" i="26"/>
  <c r="C28" i="26"/>
  <c r="B28" i="26"/>
  <c r="F27" i="26"/>
  <c r="E27" i="26"/>
  <c r="D27" i="26"/>
  <c r="C27" i="26"/>
  <c r="B27" i="26"/>
  <c r="F26" i="26"/>
  <c r="E26" i="26"/>
  <c r="D26" i="26"/>
  <c r="C26" i="26"/>
  <c r="B26" i="26"/>
  <c r="F25" i="26"/>
  <c r="E25" i="26"/>
  <c r="D25" i="26"/>
  <c r="C25" i="26"/>
  <c r="B25" i="26"/>
  <c r="F24" i="26"/>
  <c r="E24" i="26"/>
  <c r="D24" i="26"/>
  <c r="C24" i="26"/>
  <c r="B24" i="26"/>
  <c r="F23" i="26"/>
  <c r="E23" i="26"/>
  <c r="D23" i="26"/>
  <c r="C23" i="26"/>
  <c r="B23" i="26"/>
  <c r="F22" i="26"/>
  <c r="E22" i="26"/>
  <c r="D22" i="26"/>
  <c r="C22" i="26"/>
  <c r="B22" i="26"/>
  <c r="F21" i="26"/>
  <c r="E21" i="26"/>
  <c r="D21" i="26"/>
  <c r="C21" i="26"/>
  <c r="B21" i="26"/>
  <c r="F20" i="26"/>
  <c r="E20" i="26"/>
  <c r="D20" i="26"/>
  <c r="C20" i="26"/>
  <c r="B20" i="26"/>
  <c r="F19" i="26"/>
  <c r="E19" i="26"/>
  <c r="D19" i="26"/>
  <c r="C19" i="26"/>
  <c r="B19" i="26"/>
  <c r="F18" i="26"/>
  <c r="E18" i="26"/>
  <c r="D18" i="26"/>
  <c r="C18" i="26"/>
  <c r="B18" i="26"/>
  <c r="F17" i="26"/>
  <c r="E17" i="26"/>
  <c r="D17" i="26"/>
  <c r="C17" i="26"/>
  <c r="B17" i="26"/>
  <c r="F16" i="26"/>
  <c r="E16" i="26"/>
  <c r="D16" i="26"/>
  <c r="C16" i="26"/>
  <c r="B16" i="26"/>
  <c r="F15" i="26"/>
  <c r="E15" i="26"/>
  <c r="D15" i="26"/>
  <c r="C15" i="26"/>
  <c r="B15" i="26"/>
  <c r="F14" i="26"/>
  <c r="E14" i="26"/>
  <c r="D14" i="26"/>
  <c r="C14" i="26"/>
  <c r="B14" i="26"/>
  <c r="F13" i="26"/>
  <c r="E13" i="26"/>
  <c r="D13" i="26"/>
  <c r="C13" i="26"/>
  <c r="B13" i="26"/>
  <c r="F12" i="26"/>
  <c r="E12" i="26"/>
  <c r="D12" i="26"/>
  <c r="C12" i="26"/>
  <c r="B12" i="26"/>
  <c r="F11" i="26"/>
  <c r="E11" i="26"/>
  <c r="D11" i="26"/>
  <c r="C11" i="26"/>
  <c r="B11" i="26"/>
  <c r="F10" i="26"/>
  <c r="E10" i="26"/>
  <c r="D10" i="26"/>
  <c r="C10" i="26"/>
  <c r="B10" i="26"/>
  <c r="F9" i="26"/>
  <c r="E9" i="26"/>
  <c r="D9" i="26"/>
  <c r="C9" i="26"/>
  <c r="B9" i="26"/>
</calcChain>
</file>

<file path=xl/sharedStrings.xml><?xml version="1.0" encoding="utf-8"?>
<sst xmlns="http://schemas.openxmlformats.org/spreadsheetml/2006/main" count="34" uniqueCount="33">
  <si>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</si>
  <si>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</si>
  <si>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</si>
  <si>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</si>
  <si>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</si>
  <si>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</si>
  <si>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</si>
  <si>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</si>
  <si>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</si>
  <si>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</si>
  <si>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</si>
  <si>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</si>
  <si>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</si>
  <si>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</si>
  <si>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</si>
  <si>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</si>
  <si>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</si>
  <si>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</si>
  <si>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</si>
  <si>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</si>
  <si>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</si>
  <si>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</si>
  <si>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</si>
  <si>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</si>
  <si>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</si>
  <si>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</si>
  <si>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</si>
  <si>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</si>
  <si>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</si>
  <si>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ГАУ РС(Я) "Хангаласская ЦРБ"</t>
  </si>
  <si>
    <t>ГБУ РС(Я) "Чурапчинская ЦРБ им.П.Н.Сокольникова"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</si>
  <si>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</si>
  <si>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t>Приложение №4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</si>
</sst>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1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62;&#1080;&#1058;/&#1043;&#1058;&#1057;%202023/&#1056;&#1072;&#1089;&#1095;&#1077;&#1090;/07%20&#1080;&#1102;&#1083;&#1100;/&#1056;&#1072;&#1089;&#1095;&#1077;&#1090;%20&#1082;&#1086;&#1101;&#1092;%20&#1055;&#1044;&#1053;%202023%20&#1048;&#1070;&#1051;&#1068;%20&#1089;%20&#1080;&#1079;&#1084;%20&#1073;&#1072;&#1079;&#1086;&#1074;&#1086;&#1075;&#1086;%20&#1090;&#1072;&#1088;&#1080;&#109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ГГ 2023 проект "/>
      <sheetName val="Расчет БТ АПП"/>
      <sheetName val="Расчет БТ для полного пдн"/>
      <sheetName val="ФП и ФАП"/>
      <sheetName val="ОБЪЕМЫ"/>
      <sheetName val="АПП по тарифу"/>
      <sheetName val="СЗП"/>
      <sheetName val=" СП"/>
      <sheetName val="Числ.застр."/>
      <sheetName val="Числ.застр.стом"/>
      <sheetName val="КДот"/>
      <sheetName val="КД"/>
      <sheetName val="КДзп"/>
      <sheetName val="Группировка КУ"/>
      <sheetName val="Расчет КД уров расх(АПП)"/>
      <sheetName val="Кзп суб(Мар Степ)"/>
      <sheetName val="расчет КДпв (АПП)"/>
      <sheetName val=" расчет КДпв (СМП)"/>
      <sheetName val="ДПн (АПП)"/>
      <sheetName val="ФО по ППД +ФО ПДНапп"/>
      <sheetName val="ДПн (стом) "/>
      <sheetName val="Расчет КД зп (стом)"/>
      <sheetName val="Группировка КУ (стом)"/>
      <sheetName val="Расчет КД уров расх(стом) "/>
      <sheetName val="ДПн (СМП)"/>
      <sheetName val="Расчет КС (СМП)"/>
      <sheetName val="расчет новый ТП 2023"/>
      <sheetName val="сравнение ВСЕГО (распеч)"/>
      <sheetName val="ПН по АПП  "/>
      <sheetName val="ДПн СМП "/>
      <sheetName val="СВОД АПП"/>
      <sheetName val="СВОД СТОМ"/>
      <sheetName val="СВОД СМП"/>
      <sheetName val="ТПОМС"/>
      <sheetName val="сравнение ВСЕГО тпом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7">
          <cell r="B7">
            <v>140001</v>
          </cell>
          <cell r="J7">
            <v>1.0355000000000001</v>
          </cell>
          <cell r="K7">
            <v>1.5007999999999999</v>
          </cell>
          <cell r="L7">
            <v>3.5539999999999998</v>
          </cell>
          <cell r="M7">
            <v>1.5</v>
          </cell>
          <cell r="P7">
            <v>651.42999999999995</v>
          </cell>
        </row>
        <row r="8">
          <cell r="B8">
            <v>140005</v>
          </cell>
          <cell r="J8">
            <v>1.0322</v>
          </cell>
          <cell r="K8">
            <v>0.93500000000000005</v>
          </cell>
          <cell r="L8">
            <v>3.1909999999999998</v>
          </cell>
          <cell r="M8">
            <v>1.4</v>
          </cell>
          <cell r="P8">
            <v>339.01</v>
          </cell>
        </row>
        <row r="9">
          <cell r="B9">
            <v>140002</v>
          </cell>
          <cell r="J9">
            <v>1.0285</v>
          </cell>
          <cell r="K9">
            <v>1.6920999999999999</v>
          </cell>
          <cell r="L9">
            <v>4.3289999999999997</v>
          </cell>
          <cell r="M9">
            <v>1.5</v>
          </cell>
          <cell r="P9">
            <v>888.58</v>
          </cell>
        </row>
        <row r="10">
          <cell r="B10">
            <v>140004</v>
          </cell>
          <cell r="J10">
            <v>1.0145999999999999</v>
          </cell>
          <cell r="K10">
            <v>0.94699999999999995</v>
          </cell>
          <cell r="L10">
            <v>3.1960000000000002</v>
          </cell>
          <cell r="M10">
            <v>1.3</v>
          </cell>
          <cell r="P10">
            <v>313.89</v>
          </cell>
        </row>
        <row r="11">
          <cell r="B11">
            <v>140003</v>
          </cell>
          <cell r="J11">
            <v>0.94399999999999995</v>
          </cell>
          <cell r="K11">
            <v>1.9116</v>
          </cell>
          <cell r="L11">
            <v>3.52</v>
          </cell>
          <cell r="M11">
            <v>1.5</v>
          </cell>
          <cell r="P11">
            <v>749.19</v>
          </cell>
        </row>
        <row r="12">
          <cell r="B12">
            <v>140008</v>
          </cell>
          <cell r="J12">
            <v>0.97419999999999995</v>
          </cell>
          <cell r="K12">
            <v>1.3924000000000001</v>
          </cell>
          <cell r="L12">
            <v>4.0650000000000004</v>
          </cell>
          <cell r="M12">
            <v>1.5</v>
          </cell>
          <cell r="P12">
            <v>650.36</v>
          </cell>
        </row>
        <row r="13">
          <cell r="B13">
            <v>140009</v>
          </cell>
          <cell r="J13">
            <v>0.98780000000000001</v>
          </cell>
          <cell r="K13">
            <v>1.0980000000000001</v>
          </cell>
          <cell r="L13">
            <v>3.3130000000000002</v>
          </cell>
          <cell r="M13">
            <v>1.4</v>
          </cell>
          <cell r="P13">
            <v>395.56</v>
          </cell>
        </row>
        <row r="14">
          <cell r="B14">
            <v>140010</v>
          </cell>
          <cell r="J14">
            <v>1.0530999999999999</v>
          </cell>
          <cell r="K14">
            <v>1.3806</v>
          </cell>
          <cell r="L14">
            <v>3.5830000000000002</v>
          </cell>
          <cell r="M14">
            <v>1.5</v>
          </cell>
          <cell r="P14">
            <v>614.41999999999996</v>
          </cell>
        </row>
        <row r="15">
          <cell r="B15">
            <v>140011</v>
          </cell>
          <cell r="J15">
            <v>0.99390000000000001</v>
          </cell>
          <cell r="K15">
            <v>1.3641000000000001</v>
          </cell>
          <cell r="L15">
            <v>3.7469999999999999</v>
          </cell>
          <cell r="M15">
            <v>1.5</v>
          </cell>
          <cell r="P15">
            <v>599.16999999999996</v>
          </cell>
        </row>
        <row r="16">
          <cell r="B16">
            <v>140012</v>
          </cell>
          <cell r="J16">
            <v>1.0068999999999999</v>
          </cell>
          <cell r="K16">
            <v>0.94</v>
          </cell>
          <cell r="L16">
            <v>3.206</v>
          </cell>
          <cell r="M16">
            <v>1.4</v>
          </cell>
          <cell r="P16">
            <v>334.04</v>
          </cell>
        </row>
        <row r="17">
          <cell r="B17">
            <v>140013</v>
          </cell>
          <cell r="J17">
            <v>0.99909999999999999</v>
          </cell>
          <cell r="K17">
            <v>0.93400000000000005</v>
          </cell>
          <cell r="L17">
            <v>3.2429999999999999</v>
          </cell>
          <cell r="M17">
            <v>1.4</v>
          </cell>
          <cell r="P17">
            <v>333.13</v>
          </cell>
        </row>
        <row r="18">
          <cell r="B18">
            <v>140014</v>
          </cell>
          <cell r="J18">
            <v>0.99050000000000005</v>
          </cell>
          <cell r="K18">
            <v>1.4396</v>
          </cell>
          <cell r="L18">
            <v>3.5939999999999999</v>
          </cell>
          <cell r="M18">
            <v>1.5</v>
          </cell>
          <cell r="P18">
            <v>604.44000000000005</v>
          </cell>
        </row>
        <row r="19">
          <cell r="B19">
            <v>140015</v>
          </cell>
          <cell r="J19">
            <v>0.99980000000000002</v>
          </cell>
          <cell r="K19">
            <v>1.0009999999999999</v>
          </cell>
          <cell r="L19">
            <v>3.2210000000000001</v>
          </cell>
          <cell r="M19">
            <v>1.5</v>
          </cell>
          <cell r="P19">
            <v>380.2</v>
          </cell>
        </row>
        <row r="20">
          <cell r="B20">
            <v>140017</v>
          </cell>
          <cell r="J20">
            <v>1.0091000000000001</v>
          </cell>
          <cell r="K20">
            <v>0.63</v>
          </cell>
          <cell r="L20">
            <v>3.1589999999999998</v>
          </cell>
          <cell r="M20">
            <v>1.4</v>
          </cell>
          <cell r="P20">
            <v>221.08</v>
          </cell>
        </row>
        <row r="21">
          <cell r="B21">
            <v>140018</v>
          </cell>
          <cell r="J21">
            <v>1.0309999999999999</v>
          </cell>
          <cell r="K21">
            <v>0.82</v>
          </cell>
          <cell r="L21">
            <v>3.169</v>
          </cell>
          <cell r="M21">
            <v>1.2</v>
          </cell>
          <cell r="P21">
            <v>252.79</v>
          </cell>
        </row>
        <row r="22">
          <cell r="B22">
            <v>140019</v>
          </cell>
          <cell r="J22">
            <v>0.97360000000000002</v>
          </cell>
          <cell r="K22">
            <v>0.70799999999999996</v>
          </cell>
          <cell r="L22">
            <v>3.1110000000000002</v>
          </cell>
          <cell r="M22">
            <v>1.4</v>
          </cell>
          <cell r="P22">
            <v>236.06</v>
          </cell>
        </row>
        <row r="23">
          <cell r="B23">
            <v>140020</v>
          </cell>
          <cell r="J23">
            <v>0.90580000000000005</v>
          </cell>
          <cell r="K23">
            <v>0.68440000000000001</v>
          </cell>
          <cell r="L23">
            <v>3.1110000000000002</v>
          </cell>
          <cell r="M23">
            <v>1.4</v>
          </cell>
          <cell r="P23">
            <v>212.3</v>
          </cell>
        </row>
        <row r="24">
          <cell r="B24">
            <v>140022</v>
          </cell>
          <cell r="J24">
            <v>0.99380000000000002</v>
          </cell>
          <cell r="K24">
            <v>1.3392999999999999</v>
          </cell>
          <cell r="L24">
            <v>3.85</v>
          </cell>
          <cell r="M24">
            <v>1.5</v>
          </cell>
          <cell r="P24">
            <v>604.39</v>
          </cell>
        </row>
        <row r="25">
          <cell r="B25">
            <v>140027</v>
          </cell>
          <cell r="J25">
            <v>1.0096000000000001</v>
          </cell>
          <cell r="K25">
            <v>0.83499999999999996</v>
          </cell>
          <cell r="L25">
            <v>3.1640000000000001</v>
          </cell>
          <cell r="M25">
            <v>1.2</v>
          </cell>
          <cell r="P25">
            <v>251.68</v>
          </cell>
        </row>
        <row r="26">
          <cell r="B26">
            <v>140023</v>
          </cell>
          <cell r="J26">
            <v>1.0114000000000001</v>
          </cell>
          <cell r="K26">
            <v>0.72</v>
          </cell>
          <cell r="L26">
            <v>3.1509999999999998</v>
          </cell>
          <cell r="M26">
            <v>1.3</v>
          </cell>
          <cell r="P26">
            <v>234.55</v>
          </cell>
        </row>
        <row r="27">
          <cell r="B27">
            <v>140028</v>
          </cell>
          <cell r="J27">
            <v>1.0056</v>
          </cell>
          <cell r="K27">
            <v>1.2663</v>
          </cell>
          <cell r="L27">
            <v>3.633</v>
          </cell>
          <cell r="M27">
            <v>1.5</v>
          </cell>
          <cell r="P27">
            <v>545.64</v>
          </cell>
        </row>
        <row r="28">
          <cell r="B28">
            <v>140016</v>
          </cell>
          <cell r="J28">
            <v>1.0096000000000001</v>
          </cell>
          <cell r="K28">
            <v>0.73499999999999999</v>
          </cell>
          <cell r="L28">
            <v>3.1789999999999998</v>
          </cell>
          <cell r="M28">
            <v>1.4</v>
          </cell>
          <cell r="P28">
            <v>259.68</v>
          </cell>
        </row>
        <row r="29">
          <cell r="B29">
            <v>140029</v>
          </cell>
          <cell r="J29">
            <v>1.0147999999999999</v>
          </cell>
          <cell r="K29">
            <v>1.1174999999999999</v>
          </cell>
          <cell r="L29">
            <v>3.7679999999999998</v>
          </cell>
          <cell r="M29">
            <v>1.5</v>
          </cell>
          <cell r="P29">
            <v>503.99</v>
          </cell>
        </row>
        <row r="30">
          <cell r="B30">
            <v>140030</v>
          </cell>
          <cell r="J30">
            <v>1.0421</v>
          </cell>
          <cell r="K30">
            <v>0.67</v>
          </cell>
          <cell r="L30">
            <v>3.2610000000000001</v>
          </cell>
          <cell r="M30">
            <v>1.4</v>
          </cell>
          <cell r="P30">
            <v>250.64</v>
          </cell>
        </row>
        <row r="31">
          <cell r="B31">
            <v>140031</v>
          </cell>
          <cell r="J31">
            <v>0.97409999999999997</v>
          </cell>
          <cell r="K31">
            <v>1.2827</v>
          </cell>
          <cell r="L31">
            <v>3.7989999999999999</v>
          </cell>
          <cell r="M31">
            <v>1.5</v>
          </cell>
          <cell r="P31">
            <v>559.86</v>
          </cell>
        </row>
        <row r="32">
          <cell r="B32">
            <v>140032</v>
          </cell>
          <cell r="J32">
            <v>1.0276000000000001</v>
          </cell>
          <cell r="K32">
            <v>0.99119999999999997</v>
          </cell>
          <cell r="L32">
            <v>3.6709999999999998</v>
          </cell>
          <cell r="M32">
            <v>1.5</v>
          </cell>
          <cell r="P32">
            <v>441.01</v>
          </cell>
        </row>
        <row r="33">
          <cell r="B33">
            <v>140033</v>
          </cell>
          <cell r="J33">
            <v>1.0098</v>
          </cell>
          <cell r="K33">
            <v>0.74</v>
          </cell>
          <cell r="L33">
            <v>3.2</v>
          </cell>
          <cell r="M33">
            <v>1.4</v>
          </cell>
          <cell r="P33">
            <v>263.23</v>
          </cell>
        </row>
        <row r="34">
          <cell r="B34">
            <v>140034</v>
          </cell>
          <cell r="J34">
            <v>1.0116000000000001</v>
          </cell>
          <cell r="K34">
            <v>0.74</v>
          </cell>
          <cell r="L34">
            <v>3.177</v>
          </cell>
          <cell r="M34">
            <v>1.3</v>
          </cell>
          <cell r="P34">
            <v>243.1</v>
          </cell>
        </row>
        <row r="35">
          <cell r="B35">
            <v>140035</v>
          </cell>
          <cell r="J35">
            <v>1.008</v>
          </cell>
          <cell r="K35">
            <v>0.84</v>
          </cell>
          <cell r="L35">
            <v>3.274</v>
          </cell>
          <cell r="M35">
            <v>1.5</v>
          </cell>
          <cell r="P35">
            <v>326.95999999999998</v>
          </cell>
        </row>
        <row r="36">
          <cell r="B36">
            <v>140036</v>
          </cell>
          <cell r="J36">
            <v>1.0034000000000001</v>
          </cell>
          <cell r="K36">
            <v>0.84499999999999997</v>
          </cell>
          <cell r="L36">
            <v>3.238</v>
          </cell>
          <cell r="M36">
            <v>1.2</v>
          </cell>
          <cell r="P36">
            <v>259.05</v>
          </cell>
        </row>
        <row r="37">
          <cell r="B37">
            <v>140037</v>
          </cell>
          <cell r="J37">
            <v>1.0459000000000001</v>
          </cell>
          <cell r="K37">
            <v>1.05</v>
          </cell>
          <cell r="L37">
            <v>3.39</v>
          </cell>
          <cell r="M37">
            <v>1.5</v>
          </cell>
          <cell r="P37">
            <v>439.1</v>
          </cell>
        </row>
        <row r="38">
          <cell r="B38">
            <v>140038</v>
          </cell>
          <cell r="J38">
            <v>1.0004</v>
          </cell>
          <cell r="K38">
            <v>1.1092</v>
          </cell>
          <cell r="L38">
            <v>3.7010000000000001</v>
          </cell>
          <cell r="M38">
            <v>1.5</v>
          </cell>
          <cell r="P38">
            <v>484.38</v>
          </cell>
        </row>
        <row r="39">
          <cell r="B39">
            <v>140039</v>
          </cell>
          <cell r="J39">
            <v>1.0196000000000001</v>
          </cell>
          <cell r="K39">
            <v>0.67</v>
          </cell>
          <cell r="L39">
            <v>3.1549999999999998</v>
          </cell>
          <cell r="M39">
            <v>1.2</v>
          </cell>
          <cell r="P39">
            <v>203.36</v>
          </cell>
        </row>
        <row r="40">
          <cell r="B40">
            <v>140042</v>
          </cell>
          <cell r="J40">
            <v>1.0104</v>
          </cell>
          <cell r="K40">
            <v>0.84499999999999997</v>
          </cell>
          <cell r="L40">
            <v>3.1709999999999998</v>
          </cell>
          <cell r="M40">
            <v>1.2</v>
          </cell>
          <cell r="P40">
            <v>255.46</v>
          </cell>
        </row>
        <row r="41">
          <cell r="B41">
            <v>140043</v>
          </cell>
          <cell r="M41">
            <v>1.5</v>
          </cell>
        </row>
        <row r="42">
          <cell r="B42">
            <v>1</v>
          </cell>
          <cell r="M42">
            <v>1.4</v>
          </cell>
        </row>
        <row r="43">
          <cell r="B43">
            <v>2</v>
          </cell>
          <cell r="M43">
            <v>1.1000000000000001</v>
          </cell>
        </row>
        <row r="44">
          <cell r="B44">
            <v>140059</v>
          </cell>
          <cell r="M44">
            <v>0</v>
          </cell>
        </row>
        <row r="45">
          <cell r="B45">
            <v>140060</v>
          </cell>
          <cell r="M45">
            <v>0</v>
          </cell>
        </row>
        <row r="46">
          <cell r="B46">
            <v>140064</v>
          </cell>
          <cell r="M46">
            <v>0</v>
          </cell>
        </row>
        <row r="47">
          <cell r="B47">
            <v>140065</v>
          </cell>
          <cell r="M47">
            <v>0</v>
          </cell>
        </row>
        <row r="48">
          <cell r="B48">
            <v>140056</v>
          </cell>
          <cell r="M48">
            <v>0</v>
          </cell>
        </row>
        <row r="49">
          <cell r="B49">
            <v>140081</v>
          </cell>
          <cell r="M49">
            <v>0</v>
          </cell>
        </row>
        <row r="50">
          <cell r="B50">
            <v>140079</v>
          </cell>
          <cell r="J50">
            <v>1.0065</v>
          </cell>
          <cell r="K50">
            <v>0.74539999999999995</v>
          </cell>
          <cell r="L50">
            <v>3.0790000000000002</v>
          </cell>
          <cell r="M50">
            <v>1.1000000000000001</v>
          </cell>
          <cell r="P50">
            <v>199.8</v>
          </cell>
        </row>
      </sheetData>
      <sheetData sheetId="26"/>
      <sheetData sheetId="27"/>
      <sheetData sheetId="28"/>
      <sheetData sheetId="29"/>
      <sheetData sheetId="30">
        <row r="10">
          <cell r="A10">
            <v>140005</v>
          </cell>
        </row>
        <row r="11">
          <cell r="A11">
            <v>140004</v>
          </cell>
        </row>
        <row r="12">
          <cell r="A12">
            <v>140009</v>
          </cell>
        </row>
        <row r="13">
          <cell r="A13">
            <v>140012</v>
          </cell>
        </row>
        <row r="14">
          <cell r="A14">
            <v>140013</v>
          </cell>
        </row>
        <row r="15">
          <cell r="A15">
            <v>140015</v>
          </cell>
        </row>
        <row r="16">
          <cell r="A16">
            <v>140017</v>
          </cell>
        </row>
        <row r="17">
          <cell r="A17">
            <v>140018</v>
          </cell>
        </row>
        <row r="18">
          <cell r="A18">
            <v>140019</v>
          </cell>
        </row>
        <row r="19">
          <cell r="A19">
            <v>140020</v>
          </cell>
        </row>
        <row r="20">
          <cell r="A20">
            <v>140027</v>
          </cell>
        </row>
        <row r="21">
          <cell r="A21">
            <v>140023</v>
          </cell>
        </row>
        <row r="22">
          <cell r="A22">
            <v>140016</v>
          </cell>
        </row>
        <row r="23">
          <cell r="A23">
            <v>140029</v>
          </cell>
        </row>
        <row r="24">
          <cell r="A24">
            <v>140030</v>
          </cell>
        </row>
        <row r="25">
          <cell r="A25">
            <v>140033</v>
          </cell>
        </row>
        <row r="26">
          <cell r="A26">
            <v>140034</v>
          </cell>
        </row>
        <row r="27">
          <cell r="A27">
            <v>140035</v>
          </cell>
        </row>
        <row r="28">
          <cell r="A28">
            <v>140036</v>
          </cell>
        </row>
        <row r="29">
          <cell r="A29">
            <v>140037</v>
          </cell>
        </row>
        <row r="30">
          <cell r="A30">
            <v>140039</v>
          </cell>
        </row>
        <row r="31">
          <cell r="A31">
            <v>140042</v>
          </cell>
        </row>
        <row r="32">
          <cell r="A32">
            <v>140079</v>
          </cell>
        </row>
      </sheetData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="85" zoomScaleSheetLayoutView="85" workbookViewId="0">
      <selection activeCell="I6" sqref="I6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19.140625" style="1" customWidth="1"/>
    <col min="4" max="4" width="16.28515625" style="2" customWidth="1"/>
    <col min="5" max="5" width="20.28515625" style="4" customWidth="1"/>
    <col min="6" max="6" width="29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2" x14ac:dyDescent="0.25">
      <c r="D1" s="15" t="s">
        <v>32</v>
      </c>
      <c r="E1" s="15"/>
    </row>
    <row r="2" spans="1:12" x14ac:dyDescent="0.25">
      <c r="E2" s="11" t="s">
        <v>5</v>
      </c>
    </row>
    <row r="3" spans="1:12" ht="18" customHeight="1" x14ac:dyDescent="0.25">
      <c r="C3" s="3"/>
      <c r="D3" s="11"/>
      <c r="E3" s="5"/>
    </row>
    <row r="4" spans="1:12" ht="27.75" customHeight="1" x14ac:dyDescent="0.25">
      <c r="A4" s="16" t="s">
        <v>4</v>
      </c>
      <c r="B4" s="16"/>
      <c r="C4" s="16"/>
      <c r="D4" s="16"/>
      <c r="E4" s="16"/>
    </row>
    <row r="5" spans="1:12" ht="12.75" customHeight="1" x14ac:dyDescent="0.25">
      <c r="A5" s="12"/>
      <c r="B5" s="12"/>
      <c r="C5" s="12"/>
      <c r="D5" s="12"/>
      <c r="E5" s="8" t="s">
        <v>0</v>
      </c>
    </row>
    <row r="6" spans="1:12" ht="41.25" customHeight="1" x14ac:dyDescent="0.25">
      <c r="A6" s="17" t="s">
        <v>4</v>
      </c>
      <c r="B6" s="17"/>
      <c r="C6" s="17"/>
      <c r="D6" s="17"/>
      <c r="E6" s="17"/>
    </row>
    <row r="7" spans="1:12" ht="84" customHeight="1" x14ac:dyDescent="0.25">
      <c r="A7" s="18" t="s">
        <v>1</v>
      </c>
      <c r="B7" s="19" t="s">
        <v>6</v>
      </c>
      <c r="C7" s="18" t="s">
        <v>31</v>
      </c>
      <c r="D7" s="18" t="s">
        <v>7</v>
      </c>
      <c r="E7" s="18" t="s">
        <v>2</v>
      </c>
      <c r="F7" s="14" t="s">
        <v>3</v>
      </c>
    </row>
    <row r="8" spans="1:12" ht="88.5" customHeight="1" x14ac:dyDescent="0.25">
      <c r="A8" s="18"/>
      <c r="B8" s="20"/>
      <c r="C8" s="18"/>
      <c r="D8" s="18"/>
      <c r="E8" s="18"/>
      <c r="F8" s="14"/>
    </row>
    <row r="9" spans="1:12" x14ac:dyDescent="0.25">
      <c r="A9" s="7" t="s">
        <v>10</v>
      </c>
      <c r="B9" s="9">
        <f>SUMIFS('[1]ДПн (СМП)'!$J$7:$J$50,'[1]ДПн (СМП)'!$B$7:$B$50,'[1]ДПн СМП '!$A10)</f>
        <v>1.0322</v>
      </c>
      <c r="C9" s="9">
        <f>SUMIFS('[1]ДПн (СМП)'!$K$7:$K$50,'[1]ДПн (СМП)'!$B$7:$B$50,'[1]ДПн СМП '!$A10)</f>
        <v>0.93500000000000005</v>
      </c>
      <c r="D9" s="13">
        <f>SUMIFS('[1]ДПн (СМП)'!$M$7:$M$50,'[1]ДПн (СМП)'!$B$7:$B$50,'[1]ДПн СМП '!$A10)</f>
        <v>1.4</v>
      </c>
      <c r="E9" s="9">
        <f>SUMIFS('[1]ДПн (СМП)'!$L$7:$L$50,'[1]ДПн (СМП)'!$B$7:$B$50,'[1]ДПн СМП '!$A10)</f>
        <v>3.1909999999999998</v>
      </c>
      <c r="F9" s="9">
        <f>SUMIFS('[1]ДПн (СМП)'!$P$7:$P$50,'[1]ДПн (СМП)'!$B$7:$B$50,'[1]ДПн СМП '!$A10)</f>
        <v>339.01</v>
      </c>
      <c r="J9" s="6"/>
      <c r="K9" s="6"/>
      <c r="L9" s="6"/>
    </row>
    <row r="10" spans="1:12" x14ac:dyDescent="0.25">
      <c r="A10" s="7" t="s">
        <v>11</v>
      </c>
      <c r="B10" s="9">
        <f>SUMIFS('[1]ДПн (СМП)'!$J$7:$J$50,'[1]ДПн (СМП)'!$B$7:$B$50,'[1]ДПн СМП '!$A11)</f>
        <v>1.0145999999999999</v>
      </c>
      <c r="C10" s="9">
        <f>SUMIFS('[1]ДПн (СМП)'!$K$7:$K$50,'[1]ДПн (СМП)'!$B$7:$B$50,'[1]ДПн СМП '!$A11)</f>
        <v>0.94699999999999995</v>
      </c>
      <c r="D10" s="9">
        <f>SUMIFS('[1]ДПн (СМП)'!$M$7:$M$50,'[1]ДПн (СМП)'!$B$7:$B$50,'[1]ДПн СМП '!$A11)</f>
        <v>1.3</v>
      </c>
      <c r="E10" s="9">
        <f>SUMIFS('[1]ДПн (СМП)'!$L$7:$L$50,'[1]ДПн (СМП)'!$B$7:$B$50,'[1]ДПн СМП '!$A11)</f>
        <v>3.1960000000000002</v>
      </c>
      <c r="F10" s="9">
        <f>SUMIFS('[1]ДПн (СМП)'!$P$7:$P$50,'[1]ДПн (СМП)'!$B$7:$B$50,'[1]ДПн СМП '!$A11)</f>
        <v>313.89</v>
      </c>
      <c r="J10" s="6"/>
      <c r="K10" s="6"/>
      <c r="L10" s="6"/>
    </row>
    <row r="11" spans="1:12" x14ac:dyDescent="0.25">
      <c r="A11" s="7" t="s">
        <v>12</v>
      </c>
      <c r="B11" s="9">
        <f>SUMIFS('[1]ДПн (СМП)'!$J$7:$J$50,'[1]ДПн (СМП)'!$B$7:$B$50,'[1]ДПн СМП '!$A12)</f>
        <v>0.98780000000000001</v>
      </c>
      <c r="C11" s="9">
        <f>SUMIFS('[1]ДПн (СМП)'!$K$7:$K$50,'[1]ДПн (СМП)'!$B$7:$B$50,'[1]ДПн СМП '!$A12)</f>
        <v>1.0980000000000001</v>
      </c>
      <c r="D11" s="9">
        <f>SUMIFS('[1]ДПн (СМП)'!$M$7:$M$50,'[1]ДПн (СМП)'!$B$7:$B$50,'[1]ДПн СМП '!$A12)</f>
        <v>1.4</v>
      </c>
      <c r="E11" s="9">
        <f>SUMIFS('[1]ДПн (СМП)'!$L$7:$L$50,'[1]ДПн (СМП)'!$B$7:$B$50,'[1]ДПн СМП '!$A12)</f>
        <v>3.3130000000000002</v>
      </c>
      <c r="F11" s="9">
        <f>SUMIFS('[1]ДПн (СМП)'!$P$7:$P$50,'[1]ДПн (СМП)'!$B$7:$B$50,'[1]ДПн СМП '!$A12)</f>
        <v>395.56</v>
      </c>
      <c r="J11" s="6"/>
      <c r="K11" s="6"/>
      <c r="L11" s="6"/>
    </row>
    <row r="12" spans="1:12" ht="30" x14ac:dyDescent="0.25">
      <c r="A12" s="7" t="s">
        <v>13</v>
      </c>
      <c r="B12" s="9">
        <f>SUMIFS('[1]ДПн (СМП)'!$J$7:$J$50,'[1]ДПн (СМП)'!$B$7:$B$50,'[1]ДПн СМП '!$A13)</f>
        <v>1.0068999999999999</v>
      </c>
      <c r="C12" s="9">
        <f>SUMIFS('[1]ДПн (СМП)'!$K$7:$K$50,'[1]ДПн (СМП)'!$B$7:$B$50,'[1]ДПн СМП '!$A13)</f>
        <v>0.94</v>
      </c>
      <c r="D12" s="9">
        <f>SUMIFS('[1]ДПн (СМП)'!$M$7:$M$50,'[1]ДПн (СМП)'!$B$7:$B$50,'[1]ДПн СМП '!$A13)</f>
        <v>1.4</v>
      </c>
      <c r="E12" s="9">
        <f>SUMIFS('[1]ДПн (СМП)'!$L$7:$L$50,'[1]ДПн (СМП)'!$B$7:$B$50,'[1]ДПн СМП '!$A13)</f>
        <v>3.206</v>
      </c>
      <c r="F12" s="9">
        <f>SUMIFS('[1]ДПн (СМП)'!$P$7:$P$50,'[1]ДПн (СМП)'!$B$7:$B$50,'[1]ДПн СМП '!$A13)</f>
        <v>334.04</v>
      </c>
      <c r="J12" s="6"/>
      <c r="K12" s="6"/>
      <c r="L12" s="6"/>
    </row>
    <row r="13" spans="1:12" x14ac:dyDescent="0.25">
      <c r="A13" s="7" t="s">
        <v>14</v>
      </c>
      <c r="B13" s="9">
        <f>SUMIFS('[1]ДПн (СМП)'!$J$7:$J$50,'[1]ДПн (СМП)'!$B$7:$B$50,'[1]ДПн СМП '!$A14)</f>
        <v>0.99909999999999999</v>
      </c>
      <c r="C13" s="9">
        <f>SUMIFS('[1]ДПн (СМП)'!$K$7:$K$50,'[1]ДПн (СМП)'!$B$7:$B$50,'[1]ДПн СМП '!$A14)</f>
        <v>0.93400000000000005</v>
      </c>
      <c r="D13" s="9">
        <f>SUMIFS('[1]ДПн (СМП)'!$M$7:$M$50,'[1]ДПн (СМП)'!$B$7:$B$50,'[1]ДПн СМП '!$A14)</f>
        <v>1.4</v>
      </c>
      <c r="E13" s="9">
        <f>SUMIFS('[1]ДПн (СМП)'!$L$7:$L$50,'[1]ДПн (СМП)'!$B$7:$B$50,'[1]ДПн СМП '!$A14)</f>
        <v>3.2429999999999999</v>
      </c>
      <c r="F13" s="9">
        <f>SUMIFS('[1]ДПн (СМП)'!$P$7:$P$50,'[1]ДПн (СМП)'!$B$7:$B$50,'[1]ДПн СМП '!$A14)</f>
        <v>333.13</v>
      </c>
      <c r="J13" s="6"/>
      <c r="K13" s="6"/>
      <c r="L13" s="6"/>
    </row>
    <row r="14" spans="1:12" ht="30" x14ac:dyDescent="0.25">
      <c r="A14" s="7" t="s">
        <v>15</v>
      </c>
      <c r="B14" s="9">
        <f>SUMIFS('[1]ДПн (СМП)'!$J$7:$J$50,'[1]ДПн (СМП)'!$B$7:$B$50,'[1]ДПн СМП '!$A15)</f>
        <v>0.99980000000000002</v>
      </c>
      <c r="C14" s="9">
        <f>SUMIFS('[1]ДПн (СМП)'!$K$7:$K$50,'[1]ДПн (СМП)'!$B$7:$B$50,'[1]ДПн СМП '!$A15)</f>
        <v>1.0009999999999999</v>
      </c>
      <c r="D14" s="9">
        <f>SUMIFS('[1]ДПн (СМП)'!$M$7:$M$50,'[1]ДПн (СМП)'!$B$7:$B$50,'[1]ДПн СМП '!$A15)</f>
        <v>1.5</v>
      </c>
      <c r="E14" s="9">
        <f>SUMIFS('[1]ДПн (СМП)'!$L$7:$L$50,'[1]ДПн (СМП)'!$B$7:$B$50,'[1]ДПн СМП '!$A15)</f>
        <v>3.2210000000000001</v>
      </c>
      <c r="F14" s="9">
        <f>SUMIFS('[1]ДПн (СМП)'!$P$7:$P$50,'[1]ДПн (СМП)'!$B$7:$B$50,'[1]ДПн СМП '!$A15)</f>
        <v>380.2</v>
      </c>
      <c r="J14" s="6"/>
      <c r="K14" s="6"/>
      <c r="L14" s="6"/>
    </row>
    <row r="15" spans="1:12" x14ac:dyDescent="0.25">
      <c r="A15" s="7" t="s">
        <v>16</v>
      </c>
      <c r="B15" s="9">
        <f>SUMIFS('[1]ДПн (СМП)'!$J$7:$J$50,'[1]ДПн (СМП)'!$B$7:$B$50,'[1]ДПн СМП '!$A16)</f>
        <v>1.0091000000000001</v>
      </c>
      <c r="C15" s="9">
        <f>SUMIFS('[1]ДПн (СМП)'!$K$7:$K$50,'[1]ДПн (СМП)'!$B$7:$B$50,'[1]ДПн СМП '!$A16)</f>
        <v>0.63</v>
      </c>
      <c r="D15" s="9">
        <f>SUMIFS('[1]ДПн (СМП)'!$M$7:$M$50,'[1]ДПн (СМП)'!$B$7:$B$50,'[1]ДПн СМП '!$A16)</f>
        <v>1.4</v>
      </c>
      <c r="E15" s="9">
        <f>SUMIFS('[1]ДПн (СМП)'!$L$7:$L$50,'[1]ДПн (СМП)'!$B$7:$B$50,'[1]ДПн СМП '!$A16)</f>
        <v>3.1589999999999998</v>
      </c>
      <c r="F15" s="9">
        <f>SUMIFS('[1]ДПн (СМП)'!$P$7:$P$50,'[1]ДПн (СМП)'!$B$7:$B$50,'[1]ДПн СМП '!$A16)</f>
        <v>221.08</v>
      </c>
      <c r="J15" s="6"/>
      <c r="K15" s="6"/>
      <c r="L15" s="6"/>
    </row>
    <row r="16" spans="1:12" ht="30" x14ac:dyDescent="0.25">
      <c r="A16" s="7" t="s">
        <v>17</v>
      </c>
      <c r="B16" s="9">
        <f>SUMIFS('[1]ДПн (СМП)'!$J$7:$J$50,'[1]ДПн (СМП)'!$B$7:$B$50,'[1]ДПн СМП '!$A17)</f>
        <v>1.0309999999999999</v>
      </c>
      <c r="C16" s="9">
        <f>SUMIFS('[1]ДПн (СМП)'!$K$7:$K$50,'[1]ДПн (СМП)'!$B$7:$B$50,'[1]ДПн СМП '!$A17)</f>
        <v>0.82</v>
      </c>
      <c r="D16" s="9">
        <f>SUMIFS('[1]ДПн (СМП)'!$M$7:$M$50,'[1]ДПн (СМП)'!$B$7:$B$50,'[1]ДПн СМП '!$A17)</f>
        <v>1.2</v>
      </c>
      <c r="E16" s="9">
        <f>SUMIFS('[1]ДПн (СМП)'!$L$7:$L$50,'[1]ДПн (СМП)'!$B$7:$B$50,'[1]ДПн СМП '!$A17)</f>
        <v>3.169</v>
      </c>
      <c r="F16" s="9">
        <f>SUMIFS('[1]ДПн (СМП)'!$P$7:$P$50,'[1]ДПн (СМП)'!$B$7:$B$50,'[1]ДПн СМП '!$A17)</f>
        <v>252.79</v>
      </c>
      <c r="J16" s="6"/>
      <c r="K16" s="6"/>
      <c r="L16" s="6"/>
    </row>
    <row r="17" spans="1:12" x14ac:dyDescent="0.25">
      <c r="A17" s="7" t="s">
        <v>18</v>
      </c>
      <c r="B17" s="9">
        <f>SUMIFS('[1]ДПн (СМП)'!$J$7:$J$50,'[1]ДПн (СМП)'!$B$7:$B$50,'[1]ДПн СМП '!$A18)</f>
        <v>0.97360000000000002</v>
      </c>
      <c r="C17" s="9">
        <f>SUMIFS('[1]ДПн (СМП)'!$K$7:$K$50,'[1]ДПн (СМП)'!$B$7:$B$50,'[1]ДПн СМП '!$A18)</f>
        <v>0.70799999999999996</v>
      </c>
      <c r="D17" s="9">
        <f>SUMIFS('[1]ДПн (СМП)'!$M$7:$M$50,'[1]ДПн (СМП)'!$B$7:$B$50,'[1]ДПн СМП '!$A18)</f>
        <v>1.4</v>
      </c>
      <c r="E17" s="9">
        <f>SUMIFS('[1]ДПн (СМП)'!$L$7:$L$50,'[1]ДПн (СМП)'!$B$7:$B$50,'[1]ДПн СМП '!$A18)</f>
        <v>3.1110000000000002</v>
      </c>
      <c r="F17" s="9">
        <f>SUMIFS('[1]ДПн (СМП)'!$P$7:$P$50,'[1]ДПн (СМП)'!$B$7:$B$50,'[1]ДПн СМП '!$A18)</f>
        <v>236.06</v>
      </c>
      <c r="J17" s="6"/>
      <c r="K17" s="6"/>
      <c r="L17" s="6"/>
    </row>
    <row r="18" spans="1:12" x14ac:dyDescent="0.25">
      <c r="A18" s="7" t="s">
        <v>19</v>
      </c>
      <c r="B18" s="9">
        <f>SUMIFS('[1]ДПн (СМП)'!$J$7:$J$50,'[1]ДПн (СМП)'!$B$7:$B$50,'[1]ДПн СМП '!$A19)</f>
        <v>0.90580000000000005</v>
      </c>
      <c r="C18" s="9">
        <f>SUMIFS('[1]ДПн (СМП)'!$K$7:$K$50,'[1]ДПн (СМП)'!$B$7:$B$50,'[1]ДПн СМП '!$A19)</f>
        <v>0.68440000000000001</v>
      </c>
      <c r="D18" s="9">
        <f>SUMIFS('[1]ДПн (СМП)'!$M$7:$M$50,'[1]ДПн (СМП)'!$B$7:$B$50,'[1]ДПн СМП '!$A19)</f>
        <v>1.4</v>
      </c>
      <c r="E18" s="9">
        <f>SUMIFS('[1]ДПн (СМП)'!$L$7:$L$50,'[1]ДПн (СМП)'!$B$7:$B$50,'[1]ДПн СМП '!$A19)</f>
        <v>3.1110000000000002</v>
      </c>
      <c r="F18" s="9">
        <f>SUMIFS('[1]ДПн (СМП)'!$P$7:$P$50,'[1]ДПн (СМП)'!$B$7:$B$50,'[1]ДПн СМП '!$A19)</f>
        <v>212.3</v>
      </c>
      <c r="J18" s="6"/>
      <c r="K18" s="6"/>
      <c r="L18" s="6"/>
    </row>
    <row r="19" spans="1:12" x14ac:dyDescent="0.25">
      <c r="A19" s="7" t="s">
        <v>20</v>
      </c>
      <c r="B19" s="9">
        <f>SUMIFS('[1]ДПн (СМП)'!$J$7:$J$50,'[1]ДПн (СМП)'!$B$7:$B$50,'[1]ДПн СМП '!$A20)</f>
        <v>1.0096000000000001</v>
      </c>
      <c r="C19" s="9">
        <f>SUMIFS('[1]ДПн (СМП)'!$K$7:$K$50,'[1]ДПн (СМП)'!$B$7:$B$50,'[1]ДПн СМП '!$A20)</f>
        <v>0.83499999999999996</v>
      </c>
      <c r="D19" s="9">
        <f>SUMIFS('[1]ДПн (СМП)'!$M$7:$M$50,'[1]ДПн (СМП)'!$B$7:$B$50,'[1]ДПн СМП '!$A20)</f>
        <v>1.2</v>
      </c>
      <c r="E19" s="9">
        <f>SUMIFS('[1]ДПн (СМП)'!$L$7:$L$50,'[1]ДПн (СМП)'!$B$7:$B$50,'[1]ДПн СМП '!$A20)</f>
        <v>3.1640000000000001</v>
      </c>
      <c r="F19" s="9">
        <f>SUMIFS('[1]ДПн (СМП)'!$P$7:$P$50,'[1]ДПн (СМП)'!$B$7:$B$50,'[1]ДПн СМП '!$A20)</f>
        <v>251.68</v>
      </c>
      <c r="J19" s="6"/>
      <c r="K19" s="6"/>
      <c r="L19" s="6"/>
    </row>
    <row r="20" spans="1:12" x14ac:dyDescent="0.25">
      <c r="A20" s="7" t="s">
        <v>8</v>
      </c>
      <c r="B20" s="9">
        <f>SUMIFS('[1]ДПн (СМП)'!$J$7:$J$50,'[1]ДПн (СМП)'!$B$7:$B$50,'[1]ДПн СМП '!$A21)</f>
        <v>1.0114000000000001</v>
      </c>
      <c r="C20" s="9">
        <f>SUMIFS('[1]ДПн (СМП)'!$K$7:$K$50,'[1]ДПн (СМП)'!$B$7:$B$50,'[1]ДПн СМП '!$A21)</f>
        <v>0.72</v>
      </c>
      <c r="D20" s="9">
        <f>SUMIFS('[1]ДПн (СМП)'!$M$7:$M$50,'[1]ДПн (СМП)'!$B$7:$B$50,'[1]ДПн СМП '!$A21)</f>
        <v>1.3</v>
      </c>
      <c r="E20" s="9">
        <f>SUMIFS('[1]ДПн (СМП)'!$L$7:$L$50,'[1]ДПн (СМП)'!$B$7:$B$50,'[1]ДПн СМП '!$A21)</f>
        <v>3.1509999999999998</v>
      </c>
      <c r="F20" s="9">
        <f>SUMIFS('[1]ДПн (СМП)'!$P$7:$P$50,'[1]ДПн (СМП)'!$B$7:$B$50,'[1]ДПн СМП '!$A21)</f>
        <v>234.55</v>
      </c>
      <c r="J20" s="6"/>
      <c r="K20" s="6"/>
      <c r="L20" s="6"/>
    </row>
    <row r="21" spans="1:12" x14ac:dyDescent="0.25">
      <c r="A21" s="10" t="s">
        <v>21</v>
      </c>
      <c r="B21" s="9">
        <f>SUMIFS('[1]ДПн (СМП)'!$J$7:$J$50,'[1]ДПн (СМП)'!$B$7:$B$50,'[1]ДПн СМП '!$A22)</f>
        <v>1.0096000000000001</v>
      </c>
      <c r="C21" s="9">
        <f>SUMIFS('[1]ДПн (СМП)'!$K$7:$K$50,'[1]ДПн (СМП)'!$B$7:$B$50,'[1]ДПн СМП '!$A22)</f>
        <v>0.73499999999999999</v>
      </c>
      <c r="D21" s="9">
        <f>SUMIFS('[1]ДПн (СМП)'!$M$7:$M$50,'[1]ДПн (СМП)'!$B$7:$B$50,'[1]ДПн СМП '!$A22)</f>
        <v>1.4</v>
      </c>
      <c r="E21" s="9">
        <f>SUMIFS('[1]ДПн (СМП)'!$L$7:$L$50,'[1]ДПн (СМП)'!$B$7:$B$50,'[1]ДПн СМП '!$A22)</f>
        <v>3.1789999999999998</v>
      </c>
      <c r="F21" s="9">
        <f>SUMIFS('[1]ДПн (СМП)'!$P$7:$P$50,'[1]ДПн (СМП)'!$B$7:$B$50,'[1]ДПн СМП '!$A22)</f>
        <v>259.68</v>
      </c>
      <c r="J21" s="6"/>
      <c r="K21" s="6"/>
      <c r="L21" s="6"/>
    </row>
    <row r="22" spans="1:12" x14ac:dyDescent="0.25">
      <c r="A22" s="10" t="s">
        <v>22</v>
      </c>
      <c r="B22" s="9">
        <f>SUMIFS('[1]ДПн (СМП)'!$J$7:$J$50,'[1]ДПн (СМП)'!$B$7:$B$50,'[1]ДПн СМП '!$A23)</f>
        <v>1.0147999999999999</v>
      </c>
      <c r="C22" s="9">
        <f>SUMIFS('[1]ДПн (СМП)'!$K$7:$K$50,'[1]ДПн (СМП)'!$B$7:$B$50,'[1]ДПн СМП '!$A23)</f>
        <v>1.1174999999999999</v>
      </c>
      <c r="D22" s="9">
        <f>SUMIFS('[1]ДПн (СМП)'!$M$7:$M$50,'[1]ДПн (СМП)'!$B$7:$B$50,'[1]ДПн СМП '!$A23)</f>
        <v>1.5</v>
      </c>
      <c r="E22" s="9">
        <f>SUMIFS('[1]ДПн (СМП)'!$L$7:$L$50,'[1]ДПн (СМП)'!$B$7:$B$50,'[1]ДПн СМП '!$A23)</f>
        <v>3.7679999999999998</v>
      </c>
      <c r="F22" s="9">
        <f>SUMIFS('[1]ДПн (СМП)'!$P$7:$P$50,'[1]ДПн (СМП)'!$B$7:$B$50,'[1]ДПн СМП '!$A23)</f>
        <v>503.99</v>
      </c>
      <c r="J22" s="6"/>
      <c r="K22" s="6"/>
      <c r="L22" s="6"/>
    </row>
    <row r="23" spans="1:12" x14ac:dyDescent="0.25">
      <c r="A23" s="10" t="s">
        <v>23</v>
      </c>
      <c r="B23" s="9">
        <f>SUMIFS('[1]ДПн (СМП)'!$J$7:$J$50,'[1]ДПн (СМП)'!$B$7:$B$50,'[1]ДПн СМП '!$A24)</f>
        <v>1.0421</v>
      </c>
      <c r="C23" s="9">
        <f>SUMIFS('[1]ДПн (СМП)'!$K$7:$K$50,'[1]ДПн (СМП)'!$B$7:$B$50,'[1]ДПн СМП '!$A24)</f>
        <v>0.67</v>
      </c>
      <c r="D23" s="9">
        <f>SUMIFS('[1]ДПн (СМП)'!$M$7:$M$50,'[1]ДПн (СМП)'!$B$7:$B$50,'[1]ДПн СМП '!$A24)</f>
        <v>1.4</v>
      </c>
      <c r="E23" s="9">
        <f>SUMIFS('[1]ДПн (СМП)'!$L$7:$L$50,'[1]ДПн (СМП)'!$B$7:$B$50,'[1]ДПн СМП '!$A24)</f>
        <v>3.2610000000000001</v>
      </c>
      <c r="F23" s="9">
        <f>SUMIFS('[1]ДПн (СМП)'!$P$7:$P$50,'[1]ДПн (СМП)'!$B$7:$B$50,'[1]ДПн СМП '!$A24)</f>
        <v>250.64</v>
      </c>
      <c r="J23" s="6"/>
      <c r="K23" s="6"/>
      <c r="L23" s="6"/>
    </row>
    <row r="24" spans="1:12" x14ac:dyDescent="0.25">
      <c r="A24" s="10" t="s">
        <v>24</v>
      </c>
      <c r="B24" s="9">
        <f>SUMIFS('[1]ДПн (СМП)'!$J$7:$J$50,'[1]ДПн (СМП)'!$B$7:$B$50,'[1]ДПн СМП '!$A25)</f>
        <v>1.0098</v>
      </c>
      <c r="C24" s="9">
        <f>SUMIFS('[1]ДПн (СМП)'!$K$7:$K$50,'[1]ДПн (СМП)'!$B$7:$B$50,'[1]ДПн СМП '!$A25)</f>
        <v>0.74</v>
      </c>
      <c r="D24" s="9">
        <f>SUMIFS('[1]ДПн (СМП)'!$M$7:$M$50,'[1]ДПн (СМП)'!$B$7:$B$50,'[1]ДПн СМП '!$A25)</f>
        <v>1.4</v>
      </c>
      <c r="E24" s="9">
        <f>SUMIFS('[1]ДПн (СМП)'!$L$7:$L$50,'[1]ДПн (СМП)'!$B$7:$B$50,'[1]ДПн СМП '!$A25)</f>
        <v>3.2</v>
      </c>
      <c r="F24" s="9">
        <f>SUMIFS('[1]ДПн (СМП)'!$P$7:$P$50,'[1]ДПн (СМП)'!$B$7:$B$50,'[1]ДПн СМП '!$A25)</f>
        <v>263.23</v>
      </c>
      <c r="J24" s="6"/>
      <c r="K24" s="6"/>
      <c r="L24" s="6"/>
    </row>
    <row r="25" spans="1:12" x14ac:dyDescent="0.25">
      <c r="A25" s="10" t="s">
        <v>25</v>
      </c>
      <c r="B25" s="9">
        <f>SUMIFS('[1]ДПн (СМП)'!$J$7:$J$50,'[1]ДПн (СМП)'!$B$7:$B$50,'[1]ДПн СМП '!$A26)</f>
        <v>1.0116000000000001</v>
      </c>
      <c r="C25" s="9">
        <f>SUMIFS('[1]ДПн (СМП)'!$K$7:$K$50,'[1]ДПн (СМП)'!$B$7:$B$50,'[1]ДПн СМП '!$A26)</f>
        <v>0.74</v>
      </c>
      <c r="D25" s="9">
        <f>SUMIFS('[1]ДПн (СМП)'!$M$7:$M$50,'[1]ДПн (СМП)'!$B$7:$B$50,'[1]ДПн СМП '!$A26)</f>
        <v>1.3</v>
      </c>
      <c r="E25" s="9">
        <f>SUMIFS('[1]ДПн (СМП)'!$L$7:$L$50,'[1]ДПн (СМП)'!$B$7:$B$50,'[1]ДПн СМП '!$A26)</f>
        <v>3.177</v>
      </c>
      <c r="F25" s="9">
        <f>SUMIFS('[1]ДПн (СМП)'!$P$7:$P$50,'[1]ДПн (СМП)'!$B$7:$B$50,'[1]ДПн СМП '!$A26)</f>
        <v>243.1</v>
      </c>
      <c r="J25" s="6"/>
      <c r="K25" s="6"/>
      <c r="L25" s="6"/>
    </row>
    <row r="26" spans="1:12" x14ac:dyDescent="0.25">
      <c r="A26" s="10" t="s">
        <v>26</v>
      </c>
      <c r="B26" s="9">
        <f>SUMIFS('[1]ДПн (СМП)'!$J$7:$J$50,'[1]ДПн (СМП)'!$B$7:$B$50,'[1]ДПн СМП '!$A27)</f>
        <v>1.008</v>
      </c>
      <c r="C26" s="9">
        <f>SUMIFS('[1]ДПн (СМП)'!$K$7:$K$50,'[1]ДПн (СМП)'!$B$7:$B$50,'[1]ДПн СМП '!$A27)</f>
        <v>0.84</v>
      </c>
      <c r="D26" s="9">
        <f>SUMIFS('[1]ДПн (СМП)'!$M$7:$M$50,'[1]ДПн (СМП)'!$B$7:$B$50,'[1]ДПн СМП '!$A27)</f>
        <v>1.5</v>
      </c>
      <c r="E26" s="9">
        <f>SUMIFS('[1]ДПн (СМП)'!$L$7:$L$50,'[1]ДПн (СМП)'!$B$7:$B$50,'[1]ДПн СМП '!$A27)</f>
        <v>3.274</v>
      </c>
      <c r="F26" s="9">
        <f>SUMIFS('[1]ДПн (СМП)'!$P$7:$P$50,'[1]ДПн (СМП)'!$B$7:$B$50,'[1]ДПн СМП '!$A27)</f>
        <v>326.95999999999998</v>
      </c>
      <c r="J26" s="6"/>
      <c r="K26" s="6"/>
      <c r="L26" s="6"/>
    </row>
    <row r="27" spans="1:12" x14ac:dyDescent="0.25">
      <c r="A27" s="10" t="s">
        <v>27</v>
      </c>
      <c r="B27" s="9">
        <f>SUMIFS('[1]ДПн (СМП)'!$J$7:$J$50,'[1]ДПн (СМП)'!$B$7:$B$50,'[1]ДПн СМП '!$A28)</f>
        <v>1.0034000000000001</v>
      </c>
      <c r="C27" s="9">
        <f>SUMIFS('[1]ДПн (СМП)'!$K$7:$K$50,'[1]ДПн (СМП)'!$B$7:$B$50,'[1]ДПн СМП '!$A28)</f>
        <v>0.84499999999999997</v>
      </c>
      <c r="D27" s="9">
        <f>SUMIFS('[1]ДПн (СМП)'!$M$7:$M$50,'[1]ДПн (СМП)'!$B$7:$B$50,'[1]ДПн СМП '!$A28)</f>
        <v>1.2</v>
      </c>
      <c r="E27" s="9">
        <f>SUMIFS('[1]ДПн (СМП)'!$L$7:$L$50,'[1]ДПн (СМП)'!$B$7:$B$50,'[1]ДПн СМП '!$A28)</f>
        <v>3.238</v>
      </c>
      <c r="F27" s="9">
        <f>SUMIFS('[1]ДПн (СМП)'!$P$7:$P$50,'[1]ДПн (СМП)'!$B$7:$B$50,'[1]ДПн СМП '!$A28)</f>
        <v>259.05</v>
      </c>
      <c r="J27" s="6"/>
      <c r="K27" s="6"/>
      <c r="L27" s="6"/>
    </row>
    <row r="28" spans="1:12" x14ac:dyDescent="0.25">
      <c r="A28" s="10" t="s">
        <v>28</v>
      </c>
      <c r="B28" s="9">
        <f>SUMIFS('[1]ДПн (СМП)'!$J$7:$J$50,'[1]ДПн (СМП)'!$B$7:$B$50,'[1]ДПн СМП '!$A29)</f>
        <v>1.0459000000000001</v>
      </c>
      <c r="C28" s="9">
        <f>SUMIFS('[1]ДПн (СМП)'!$K$7:$K$50,'[1]ДПн (СМП)'!$B$7:$B$50,'[1]ДПн СМП '!$A29)</f>
        <v>1.05</v>
      </c>
      <c r="D28" s="9">
        <f>SUMIFS('[1]ДПн (СМП)'!$M$7:$M$50,'[1]ДПн (СМП)'!$B$7:$B$50,'[1]ДПн СМП '!$A29)</f>
        <v>1.5</v>
      </c>
      <c r="E28" s="9">
        <f>SUMIFS('[1]ДПн (СМП)'!$L$7:$L$50,'[1]ДПн (СМП)'!$B$7:$B$50,'[1]ДПн СМП '!$A29)</f>
        <v>3.39</v>
      </c>
      <c r="F28" s="9">
        <f>SUMIFS('[1]ДПн (СМП)'!$P$7:$P$50,'[1]ДПн (СМП)'!$B$7:$B$50,'[1]ДПн СМП '!$A29)</f>
        <v>439.1</v>
      </c>
      <c r="J28" s="6"/>
      <c r="K28" s="6"/>
      <c r="L28" s="6"/>
    </row>
    <row r="29" spans="1:12" x14ac:dyDescent="0.25">
      <c r="A29" s="10" t="s">
        <v>29</v>
      </c>
      <c r="B29" s="9">
        <f>SUMIFS('[1]ДПн (СМП)'!$J$7:$J$50,'[1]ДПн (СМП)'!$B$7:$B$50,'[1]ДПн СМП '!$A30)</f>
        <v>1.0196000000000001</v>
      </c>
      <c r="C29" s="9">
        <f>SUMIFS('[1]ДПн (СМП)'!$K$7:$K$50,'[1]ДПн (СМП)'!$B$7:$B$50,'[1]ДПн СМП '!$A30)</f>
        <v>0.67</v>
      </c>
      <c r="D29" s="9">
        <f>SUMIFS('[1]ДПн (СМП)'!$M$7:$M$50,'[1]ДПн (СМП)'!$B$7:$B$50,'[1]ДПн СМП '!$A30)</f>
        <v>1.2</v>
      </c>
      <c r="E29" s="9">
        <f>SUMIFS('[1]ДПн (СМП)'!$L$7:$L$50,'[1]ДПн (СМП)'!$B$7:$B$50,'[1]ДПн СМП '!$A30)</f>
        <v>3.1549999999999998</v>
      </c>
      <c r="F29" s="9">
        <f>SUMIFS('[1]ДПн (СМП)'!$P$7:$P$50,'[1]ДПн (СМП)'!$B$7:$B$50,'[1]ДПн СМП '!$A30)</f>
        <v>203.36</v>
      </c>
      <c r="J29" s="6"/>
      <c r="K29" s="6"/>
      <c r="L29" s="6"/>
    </row>
    <row r="30" spans="1:12" x14ac:dyDescent="0.25">
      <c r="A30" s="10" t="s">
        <v>30</v>
      </c>
      <c r="B30" s="9">
        <f>SUMIFS('[1]ДПн (СМП)'!$J$7:$J$50,'[1]ДПн (СМП)'!$B$7:$B$50,'[1]ДПн СМП '!$A31)</f>
        <v>1.0104</v>
      </c>
      <c r="C30" s="9">
        <f>SUMIFS('[1]ДПн (СМП)'!$K$7:$K$50,'[1]ДПн (СМП)'!$B$7:$B$50,'[1]ДПн СМП '!$A31)</f>
        <v>0.84499999999999997</v>
      </c>
      <c r="D30" s="9">
        <f>SUMIFS('[1]ДПн (СМП)'!$M$7:$M$50,'[1]ДПн (СМП)'!$B$7:$B$50,'[1]ДПн СМП '!$A31)</f>
        <v>1.2</v>
      </c>
      <c r="E30" s="9">
        <f>SUMIFS('[1]ДПн (СМП)'!$L$7:$L$50,'[1]ДПн (СМП)'!$B$7:$B$50,'[1]ДПн СМП '!$A31)</f>
        <v>3.1709999999999998</v>
      </c>
      <c r="F30" s="9">
        <f>SUMIFS('[1]ДПн (СМП)'!$P$7:$P$50,'[1]ДПн (СМП)'!$B$7:$B$50,'[1]ДПн СМП '!$A31)</f>
        <v>255.46</v>
      </c>
      <c r="J30" s="6"/>
      <c r="K30" s="6"/>
      <c r="L30" s="6"/>
    </row>
    <row r="31" spans="1:12" x14ac:dyDescent="0.25">
      <c r="A31" s="10" t="s">
        <v>9</v>
      </c>
      <c r="B31" s="9">
        <f>SUMIFS('[1]ДПн (СМП)'!$J$7:$J$50,'[1]ДПн (СМП)'!$B$7:$B$50,'[1]ДПн СМП '!$A32)</f>
        <v>1.0065</v>
      </c>
      <c r="C31" s="9">
        <f>SUMIFS('[1]ДПн (СМП)'!$K$7:$K$50,'[1]ДПн (СМП)'!$B$7:$B$50,'[1]ДПн СМП '!$A32)</f>
        <v>0.74539999999999995</v>
      </c>
      <c r="D31" s="9">
        <f>SUMIFS('[1]ДПн (СМП)'!$M$7:$M$50,'[1]ДПн (СМП)'!$B$7:$B$50,'[1]ДПн СМП '!$A32)</f>
        <v>1.1000000000000001</v>
      </c>
      <c r="E31" s="9">
        <f>SUMIFS('[1]ДПн (СМП)'!$L$7:$L$50,'[1]ДПн (СМП)'!$B$7:$B$50,'[1]ДПн СМП '!$A32)</f>
        <v>3.0790000000000002</v>
      </c>
      <c r="F31" s="9">
        <f>SUMIFS('[1]ДПн (СМП)'!$P$7:$P$50,'[1]ДПн (СМП)'!$B$7:$B$50,'[1]ДПн СМП '!$A32)</f>
        <v>199.8</v>
      </c>
      <c r="J31" s="6"/>
      <c r="K31" s="6"/>
      <c r="L31" s="6"/>
    </row>
  </sheetData>
  <mergeCells count="9">
    <mergeCell ref="F7:F8"/>
    <mergeCell ref="D1:E1"/>
    <mergeCell ref="A4:E4"/>
    <mergeCell ref="A6:E6"/>
    <mergeCell ref="A7:A8"/>
    <mergeCell ref="B7:B8"/>
    <mergeCell ref="C7:C8"/>
    <mergeCell ref="D7:D8"/>
    <mergeCell ref="E7:E8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2021-01-13T02:34:03Z</cp:lastPrinted>
  <dcterms:created xsi:type="dcterms:W3CDTF">2017-12-15T04:11:26Z</dcterms:created>
  <dcterms:modified xsi:type="dcterms:W3CDTF">2023-07-10T05:09:22Z</dcterms:modified>
</cp:coreProperties>
</file>